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m60540\Desktop\GRINDA\3370 Vasario 16 g. 11 tvoros atstatymo darbai\Pirkimo sąlygos\"/>
    </mc:Choice>
  </mc:AlternateContent>
  <xr:revisionPtr revIDLastSave="0" documentId="13_ncr:1_{A1AA3719-3B7B-4F33-9C8D-A93045E29CAF}" xr6:coauthVersionLast="47" xr6:coauthVersionMax="47" xr10:uidLastSave="{00000000-0000-0000-0000-000000000000}"/>
  <bookViews>
    <workbookView xWindow="-105" yWindow="0" windowWidth="26010" windowHeight="20985" xr2:uid="{00000000-000D-0000-FFFF-FFFF00000000}"/>
  </bookViews>
  <sheets>
    <sheet name="Pasiūlymas" sheetId="5" r:id="rId1"/>
    <sheet name="DUOMENYS" sheetId="2" state="hidden" r:id="rId2"/>
  </sheets>
  <definedNames>
    <definedName name="Pasirinki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5" l="1"/>
  <c r="G45" i="5" s="1"/>
  <c r="G46" i="5" l="1"/>
  <c r="G47" i="5" s="1"/>
</calcChain>
</file>

<file path=xl/sharedStrings.xml><?xml version="1.0" encoding="utf-8"?>
<sst xmlns="http://schemas.openxmlformats.org/spreadsheetml/2006/main" count="143" uniqueCount="101">
  <si>
    <t>[DATA]</t>
  </si>
  <si>
    <t>[VIETA]</t>
  </si>
  <si>
    <t>Uždarajai  akcinei bendrovei "GRINDA"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</si>
  <si>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</si>
  <si>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</si>
  <si>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</si>
  <si>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</si>
  <si>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</si>
  <si>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</si>
  <si>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</si>
  <si>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</si>
  <si>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</si>
  <si>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</si>
  <si>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</si>
  <si>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</si>
  <si>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</si>
  <si>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</si>
  <si>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</si>
  <si>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</si>
  <si>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</si>
  <si>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</si>
  <si>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</si>
  <si>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</si>
  <si>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</si>
  <si>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</si>
  <si>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</si>
  <si>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Eil.Nr. </t>
  </si>
  <si>
    <t xml:space="preserve">Pirkimo objektas </t>
  </si>
  <si>
    <t>Mato vienetas</t>
  </si>
  <si>
    <t>Kiekis</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</si>
  <si>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</si>
  <si>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</si>
  <si>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</si>
  <si>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</si>
  <si>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</si>
  <si>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</si>
  <si>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</si>
  <si>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</si>
  <si>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</si>
  <si>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</si>
  <si>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</si>
  <si>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</si>
  <si>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</si>
  <si>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</si>
  <si>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</si>
  <si>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</si>
  <si>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</si>
  <si>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</si>
  <si>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Tiekėjas</t>
  </si>
  <si>
    <t>(Dalyvio arba jo įgalioto asmens pareigų pavadinimas)</t>
  </si>
  <si>
    <t>(Parašas)</t>
  </si>
  <si>
    <t>(vardas, pavardė)</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</si>
  <si>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</si>
  <si>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</si>
  <si>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</si>
  <si>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</si>
  <si>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</si>
  <si>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</si>
  <si>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</si>
  <si>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</si>
  <si>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 xml:space="preserve">Tiekėjo siūloma kriterijaus reikšmė
</t>
    </r>
    <r>
      <rPr>
        <b/>
        <sz val="12"/>
        <color rgb="FFFF0000"/>
        <rFont val="Times New Roman"/>
        <family val="1"/>
      </rPr>
      <t>(pildo tiekėjas)</t>
    </r>
  </si>
  <si>
    <t xml:space="preserve">                                                                                                                                                                                                                                                                                                                                                                                                                                                                                        6. PASIŪLYMO KAINA
</t>
  </si>
  <si>
    <t>Iki 3 (trijų) mėnesių (iki 90 kalendorinių dienų)</t>
  </si>
  <si>
    <t>Iki 2 (dviejų) mėnesių* (imtinai) (iki 60 kalendorinių dienų)</t>
  </si>
  <si>
    <t>Iki 1 (vieno) mėnesio* (imtinai) (iki 30 kalendorinių dienų)</t>
  </si>
  <si>
    <t>II</t>
  </si>
  <si>
    <t>III</t>
  </si>
  <si>
    <t>IV</t>
  </si>
  <si>
    <t>V</t>
  </si>
  <si>
    <t>I</t>
  </si>
  <si>
    <t xml:space="preserve">Iki 3 (trijų) mėnesių* (imtinai) (nuo 61 iki 90 kalendorinių dienų) </t>
  </si>
  <si>
    <t>Iki 4 (keturių) mėnesių* (imtinai) (nuo 91 iki 120 kalendorinių dienų)</t>
  </si>
  <si>
    <t>Iki 4 (keturių) mėnesių*  (imtinai) (nuo 91 iki 120 kalendorinių dienų)</t>
  </si>
  <si>
    <t>Iki 5 (penkių) mėnesių* (imtinai) (nuo 121 iki 150 kalendorinių dienų)</t>
  </si>
  <si>
    <t xml:space="preserve">Iki 2 (dviejų) mėnesių* (imtinai) (nuo 31 iki 60 kalendorinių dienų) </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</si>
  <si>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2"/>
        <rFont val="Times New Roman"/>
        <family val="1"/>
      </rPr>
      <t xml:space="preserve"> </t>
    </r>
    <r>
      <rPr>
        <sz val="12"/>
        <rFont val="Times New Roman"/>
        <family val="1"/>
      </rPr>
      <t xml:space="preserve">įskaitant, bet neapsiribojant (išskyrus tuos atvejus, kai pirkimo dokumentuose aiškiai nurodyta, kad tam tikros konkrečios išlaidos neturi būti įskaičiuotos į Sutarties kainą): </t>
    </r>
    <r>
      <rPr>
        <i/>
        <sz val="12"/>
        <rFont val="Times New Roman"/>
        <family val="1"/>
      </rPr>
      <t xml:space="preserve">
</t>
    </r>
    <r>
      <rPr>
        <sz val="12"/>
        <rFont val="Times New Roman"/>
        <family val="1"/>
      </rPr>
      <t>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pan.(jei taikoma)
6.2.8. elektroninių sąskaitų teikimo išlaidos (jei taikoma);
6.2.9. Prekių garantinės priežiūros išlaidos (jei taikoma).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</si>
  <si>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PASTABOS:</t>
  </si>
  <si>
    <t xml:space="preserve">Iki 6 mėnesių* (iki 180 kalendorinių dienų) imtinai </t>
  </si>
  <si>
    <t xml:space="preserve">Nuo 6 iki 7 mėnesių* (nuo 181 iki 210 kalendorinių dienų) imtinai </t>
  </si>
  <si>
    <t xml:space="preserve">Nuo 7 iki 8 mėnesių* (nuo 2011 iki 240 kalendorinių dienų) (imtinai) </t>
  </si>
  <si>
    <t>Prekei suteikiama ne mažesnė kaip 60 mėn. garantija</t>
  </si>
  <si>
    <t>Prekei suteikiama ne mažesnė kaip 48 mėn. garantija</t>
  </si>
  <si>
    <t>Prekei suteikiama ne mažesnė kaip 36 mėn. garantija</t>
  </si>
  <si>
    <t>Nuo 2 iki 3 mėnesių* (nuo 61 iki 90 kalendorinių dienų) imtinai</t>
  </si>
  <si>
    <t xml:space="preserve">Nuo 3 iki 4 mėnesių* (nuo 91 iki 120 kalendorinių dienų) imtinai </t>
  </si>
  <si>
    <t>Iki 2 mėnesių (iki 60 kalendorinių dienų)*  imtinai</t>
  </si>
  <si>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sąlygose nurodytą terminą;                                                                                                                                                                                  
• pasirašydami šį pasiūlymą patvirtiname, kad siūlomas pirkimo objektas nekelia grėsmės nacionaliniam saugumui.</t>
    </r>
  </si>
  <si>
    <r>
      <t xml:space="preserve">7. PASIŪLYMO KOKYBINIAI PARAMETRAI  </t>
    </r>
    <r>
      <rPr>
        <b/>
        <sz val="12"/>
        <color rgb="FFFF0000"/>
        <rFont val="Times New Roman"/>
        <family val="1"/>
      </rPr>
      <t>(NETAIKOMA)</t>
    </r>
    <r>
      <rPr>
        <b/>
        <sz val="12"/>
        <color theme="1"/>
        <rFont val="Times New Roman"/>
        <family val="1"/>
      </rPr>
      <t xml:space="preserve">
</t>
    </r>
  </si>
  <si>
    <t xml:space="preserve">PASIŪLYMAS 
DĖL PIRKIMO "Vasario 16-osios g. 11 tvoros atstatymo darbai" </t>
  </si>
  <si>
    <r>
      <t xml:space="preserve">7. PRIDEDAMI DOKUMENTAI IR INFORMACIJA APIE KONFIDENCIALUMĄ
</t>
    </r>
    <r>
      <rPr>
        <i/>
        <sz val="12"/>
        <color theme="1"/>
        <rFont val="Times New Roman"/>
        <family val="1"/>
      </rPr>
      <t>Jei nenurodyta kitaip, visi dokumentai teikiami su pasiūlymu CVP IS priemonėmis:</t>
    </r>
  </si>
  <si>
    <t>Kompl.</t>
  </si>
  <si>
    <t xml:space="preserve">Vasario 16-osios g. 11 tvoros atstatymo (tvarkybos) darbai </t>
  </si>
  <si>
    <t>Jei tiekėjas pasitelkia ūkio subjektus – įrodymai, kad šie ištekliai bus prieinami per visą sutartinių įsipareigojimų vykdymo laikotarpį</t>
  </si>
  <si>
    <r>
      <t xml:space="preserve">Darbų kainų / įkainių žiniaraštis </t>
    </r>
    <r>
      <rPr>
        <b/>
        <sz val="12"/>
        <rFont val="Times New Roman"/>
        <family val="1"/>
      </rPr>
      <t>(Pirkimo sąlygų 1 priedo 1 priedas)</t>
    </r>
  </si>
  <si>
    <t>LST EN ISO 14001 arba EMAS sertifikatas, arba kiti lygiaverčiai nepriklausomų įstaigų išduoti sertifikatai, pagrįsti atitinkamais Europos arba tarptautiniais standartais (kuriuos yra patvirtinusios sertifikavimo įstaigos, atitinkančios Europos Sąjungos teisės aktus arba tarptautinius sertifikavimo standartus) patvirtinantys, kad tiekėjas, sutarties vykdymo laikotarpiu, darbams atlikti taiko aplinkos apsaugos vadybos priemones.</t>
  </si>
  <si>
    <t>Atsižvelgiant į prisiimamus įsipareigojimus sutarčiai vykdyti:
1) tiekėjas, bent vienas tiekėjų grupės narys ir (arba) ūkio subjektas, kurio pajėgumais remiasi tiekėjas; 
2) subtiekėjai turi laikytis reikalaujamų aplinkos apsaugos vadybos priemonių, atsižvelgiant į jų prisiimamus įsipareigojimus pirkimo sutarčiai vykdyti.</t>
  </si>
  <si>
    <t>Kiti Techninėje specifikacijoje nurodyti duomenys ir dokumentai (jei reikalaujama)</t>
  </si>
  <si>
    <r>
      <t xml:space="preserve">Specialistų sąrašo ir kvalifikacijos reikalavimų atitikties pažymos forma </t>
    </r>
    <r>
      <rPr>
        <b/>
        <sz val="12"/>
        <rFont val="Times New Roman"/>
        <family val="1"/>
      </rPr>
      <t>(Pirkimo sąlygų 8 priedas)</t>
    </r>
  </si>
  <si>
    <r>
      <rPr>
        <sz val="12"/>
        <rFont val="Times New Roman"/>
        <family val="1"/>
      </rPr>
      <t xml:space="preserve">Atitikties deklaracija  </t>
    </r>
    <r>
      <rPr>
        <b/>
        <sz val="12"/>
        <rFont val="Times New Roman"/>
        <family val="1"/>
      </rPr>
      <t xml:space="preserve">(Pirkimo sąlygų 5 priedas).
</t>
    </r>
    <r>
      <rPr>
        <sz val="12"/>
        <rFont val="Times New Roman"/>
        <family val="1"/>
      </rPr>
      <t>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</si>
  <si>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t xml:space="preserve">Kartu su pasiūlymu teikiama tik užpildyta lentelė.
</t>
    </r>
    <r>
      <rPr>
        <b/>
        <sz val="11"/>
        <rFont val="Tahoma"/>
        <family val="2"/>
      </rPr>
      <t>Pažymoje nurodytus dokumentus tiekėjas turės pateikti perkančiajai organizacijai paprašius.</t>
    </r>
  </si>
  <si>
    <r>
      <t xml:space="preserve">Bendra pasiūlymo kaina su visomis įskaičiuotomis išlaidomis negali būti didesnė nei </t>
    </r>
    <r>
      <rPr>
        <b/>
        <sz val="11"/>
        <color rgb="FFFF0000"/>
        <rFont val="Tahoma"/>
        <family val="2"/>
      </rPr>
      <t>96 800,00 Eur su PVM</t>
    </r>
    <r>
      <rPr>
        <sz val="11"/>
        <color rgb="FFFF0000"/>
        <rFont val="Tahoma"/>
        <family val="2"/>
      </rPr>
      <t>.</t>
    </r>
    <r>
      <rPr>
        <sz val="11"/>
        <color rgb="FF000000"/>
        <rFont val="Tahoma"/>
        <family val="2"/>
      </rPr>
      <t xml:space="preserve"> Didesnę kainą Perkančioji organizacija laikys per didele ir nepriimtina.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</si>
</sst>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Tahoma"/>
      <family val="2"/>
      <charset val="186"/>
    </font>
    <font>
      <sz val="11"/>
      <name val="Tahoma"/>
      <family val="2"/>
      <charset val="186"/>
    </font>
    <font>
      <b/>
      <sz val="14"/>
      <name val="Times New Roman"/>
      <family val="1"/>
    </font>
    <font>
      <b/>
      <sz val="12"/>
      <color rgb="FF000000"/>
      <name val="Times New Roman"/>
      <family val="1"/>
    </font>
    <font>
      <b/>
      <sz val="12"/>
      <color rgb="FFFF0000"/>
      <name val="Times New Roman"/>
      <family val="1"/>
    </font>
    <font>
      <sz val="12"/>
      <color rgb="FF000000"/>
      <name val="Times New Roman"/>
      <family val="1"/>
    </font>
    <font>
      <sz val="12"/>
      <color theme="1"/>
      <name val="Times New Roman"/>
      <family val="1"/>
    </font>
    <font>
      <sz val="14"/>
      <color theme="1"/>
      <name val="Times New Roman"/>
      <family val="1"/>
    </font>
    <font>
      <b/>
      <sz val="12"/>
      <color theme="1"/>
      <name val="Times New Roman"/>
      <family val="1"/>
    </font>
    <font>
      <i/>
      <sz val="12"/>
      <color theme="1"/>
      <name val="Times New Roman"/>
      <family val="1"/>
    </font>
    <font>
      <b/>
      <sz val="12"/>
      <name val="Times New Roman"/>
      <family val="1"/>
    </font>
    <font>
      <b/>
      <i/>
      <sz val="12"/>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sz val="11"/>
      <color theme="1"/>
      <name val="Times New Roman"/>
      <family val="1"/>
    </font>
    <font>
      <b/>
      <sz val="11"/>
      <color theme="1"/>
      <name val="Times New Roman"/>
      <family val="1"/>
    </font>
    <font>
      <u/>
      <sz val="11"/>
      <color theme="10"/>
      <name val="Calibri"/>
      <family val="2"/>
      <charset val="186"/>
      <scheme val="minor"/>
    </font>
    <font>
      <b/>
      <sz val="11"/>
      <color theme="1"/>
      <name val="Tahoma"/>
      <family val="2"/>
      <charset val="186"/>
    </font>
    <font>
      <b/>
      <sz val="11"/>
      <name val="Tahoma"/>
      <family val="2"/>
    </font>
    <font>
      <sz val="11"/>
      <color rgb="FF000000"/>
      <name val="Tahoma"/>
      <family val="2"/>
    </font>
    <font>
      <b/>
      <sz val="11"/>
      <color rgb="FFFF0000"/>
      <name val="Tahoma"/>
      <family val="2"/>
    </font>
    <font>
      <sz val="11"/>
      <color rgb="FFFF0000"/>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s>
  <cellStyleXfs count="2">
    <xf numFmtId="0" fontId="0" fillId="0" borderId="0"/>
    <xf numFmtId="0" fontId="21" fillId="0" borderId="0" applyNumberFormat="0" applyFill="0" applyBorder="0" applyAlignment="0" applyProtection="0"/>
  </cellStyleXfs>
  <cellXfs count="198">
    <xf numFmtId="0" fontId="0" fillId="0" borderId="0" xfId="0"/>
    <xf numFmtId="0" fontId="1" fillId="0" borderId="0" xfId="0" applyFont="1"/>
    <xf numFmtId="0" fontId="2" fillId="0" borderId="0" xfId="0" applyFont="1"/>
    <xf numFmtId="0" fontId="7" fillId="0" borderId="0" xfId="0" applyFont="1" applyAlignment="1">
      <alignment wrapText="1"/>
    </xf>
    <xf numFmtId="0" fontId="11" fillId="3" borderId="1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 xfId="0" applyFont="1" applyFill="1" applyBorder="1" applyAlignment="1" applyProtection="1">
      <alignment horizontal="center" vertical="center" wrapText="1"/>
      <protection locked="0"/>
    </xf>
    <xf numFmtId="0" fontId="11" fillId="3" borderId="12" xfId="0" applyFont="1" applyFill="1" applyBorder="1" applyAlignment="1">
      <alignment horizontal="center" vertical="center" wrapText="1"/>
    </xf>
    <xf numFmtId="0" fontId="10" fillId="0" borderId="0" xfId="0" applyFont="1" applyAlignment="1">
      <alignment horizontal="center" vertical="top" wrapText="1"/>
    </xf>
    <xf numFmtId="0" fontId="7" fillId="0" borderId="0" xfId="0" applyFont="1" applyAlignment="1" applyProtection="1">
      <alignment wrapText="1"/>
      <protection locked="0"/>
    </xf>
    <xf numFmtId="0" fontId="7" fillId="0" borderId="0" xfId="0" applyFont="1" applyProtection="1">
      <protection locked="0"/>
    </xf>
    <xf numFmtId="0" fontId="7" fillId="0" borderId="0" xfId="0" applyFont="1"/>
    <xf numFmtId="0" fontId="9" fillId="3" borderId="46" xfId="0" applyFont="1" applyFill="1" applyBorder="1" applyAlignment="1">
      <alignment horizontal="center" vertical="center" wrapText="1"/>
    </xf>
    <xf numFmtId="0" fontId="7" fillId="0" borderId="43" xfId="0" applyFont="1" applyBorder="1" applyAlignment="1" applyProtection="1">
      <alignment horizontal="center" vertical="center" wrapText="1"/>
      <protection locked="0"/>
    </xf>
    <xf numFmtId="0" fontId="7" fillId="0" borderId="18" xfId="0" applyFont="1" applyBorder="1" applyAlignment="1" applyProtection="1">
      <alignment vertical="center" wrapText="1"/>
      <protection locked="0"/>
    </xf>
    <xf numFmtId="0" fontId="14" fillId="0" borderId="19" xfId="0" applyFont="1" applyBorder="1" applyAlignment="1" applyProtection="1">
      <alignment vertical="center" wrapText="1"/>
      <protection locked="0"/>
    </xf>
    <xf numFmtId="0" fontId="7" fillId="0" borderId="19" xfId="0" applyFont="1" applyBorder="1" applyAlignment="1" applyProtection="1">
      <alignment vertical="center" wrapText="1"/>
      <protection locked="0"/>
    </xf>
    <xf numFmtId="0" fontId="7" fillId="0" borderId="20" xfId="0" applyFont="1" applyBorder="1" applyAlignment="1" applyProtection="1">
      <alignment horizontal="center" vertical="center" wrapText="1"/>
      <protection locked="0"/>
    </xf>
    <xf numFmtId="0" fontId="7" fillId="0" borderId="40" xfId="0" applyFont="1" applyBorder="1" applyAlignment="1" applyProtection="1">
      <alignment horizontal="center" vertical="center" wrapText="1"/>
      <protection locked="0"/>
    </xf>
    <xf numFmtId="0" fontId="7" fillId="0" borderId="13" xfId="0" applyFont="1" applyBorder="1" applyAlignment="1" applyProtection="1">
      <alignment vertical="center" wrapText="1"/>
      <protection locked="0"/>
    </xf>
    <xf numFmtId="0" fontId="14" fillId="0" borderId="14"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15" xfId="0" applyFont="1" applyBorder="1" applyAlignment="1" applyProtection="1">
      <alignment horizontal="center" vertical="center" wrapText="1"/>
      <protection locked="0"/>
    </xf>
    <xf numFmtId="0" fontId="11" fillId="3" borderId="31" xfId="0" applyFont="1" applyFill="1" applyBorder="1" applyAlignment="1">
      <alignment horizontal="center" vertical="center" wrapText="1"/>
    </xf>
    <xf numFmtId="0" fontId="7" fillId="0" borderId="0" xfId="0" applyFont="1" applyAlignment="1">
      <alignment horizontal="left"/>
    </xf>
    <xf numFmtId="0" fontId="9" fillId="2" borderId="34" xfId="0" applyFont="1" applyFill="1" applyBorder="1" applyAlignment="1">
      <alignment horizontal="center" vertical="center" wrapText="1"/>
    </xf>
    <xf numFmtId="0" fontId="7" fillId="0" borderId="18" xfId="0" applyFont="1" applyBorder="1" applyAlignment="1" applyProtection="1">
      <alignment horizontal="center" vertical="center" wrapText="1"/>
      <protection locked="0"/>
    </xf>
    <xf numFmtId="0" fontId="7" fillId="0" borderId="20" xfId="0" applyFont="1" applyBorder="1" applyAlignment="1" applyProtection="1">
      <alignment vertical="center" wrapText="1"/>
      <protection locked="0"/>
    </xf>
    <xf numFmtId="0" fontId="7" fillId="0" borderId="0" xfId="0" applyFont="1" applyAlignment="1" applyProtection="1">
      <alignment horizontal="left"/>
      <protection locked="0"/>
    </xf>
    <xf numFmtId="0" fontId="7" fillId="0" borderId="13" xfId="0" applyFont="1" applyBorder="1" applyAlignment="1" applyProtection="1">
      <alignment horizontal="center" vertical="center" wrapText="1"/>
      <protection locked="0"/>
    </xf>
    <xf numFmtId="0" fontId="7" fillId="0" borderId="22" xfId="0" applyFont="1" applyBorder="1" applyAlignment="1" applyProtection="1">
      <alignment vertical="center" wrapText="1"/>
      <protection locked="0"/>
    </xf>
    <xf numFmtId="0" fontId="7" fillId="0" borderId="15" xfId="0" applyFont="1" applyBorder="1" applyAlignment="1" applyProtection="1">
      <alignment vertical="center" wrapText="1"/>
      <protection locked="0"/>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7" fillId="0" borderId="10" xfId="0" applyFont="1" applyBorder="1" applyAlignment="1" applyProtection="1">
      <alignment horizontal="center" vertical="center" wrapText="1"/>
      <protection locked="0"/>
    </xf>
    <xf numFmtId="0" fontId="7" fillId="0" borderId="5" xfId="0" applyFont="1" applyBorder="1" applyAlignment="1" applyProtection="1">
      <alignment vertical="center" wrapText="1"/>
      <protection locked="0"/>
    </xf>
    <xf numFmtId="0" fontId="7" fillId="0" borderId="42" xfId="0" applyFont="1" applyBorder="1" applyAlignment="1" applyProtection="1">
      <alignment vertical="center" wrapText="1"/>
      <protection locked="0"/>
    </xf>
    <xf numFmtId="0" fontId="9" fillId="3" borderId="27" xfId="0" applyFont="1" applyFill="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7" fillId="0" borderId="0" xfId="0" applyFont="1" applyAlignment="1">
      <alignment horizontal="left" wrapText="1"/>
    </xf>
    <xf numFmtId="0" fontId="7" fillId="0" borderId="11" xfId="0" applyFont="1" applyBorder="1" applyAlignment="1">
      <alignment horizontal="left" vertical="center" wrapText="1"/>
    </xf>
    <xf numFmtId="0" fontId="13" fillId="0" borderId="11" xfId="0" applyFont="1" applyBorder="1" applyAlignment="1">
      <alignment horizontal="center" vertical="top"/>
    </xf>
    <xf numFmtId="0" fontId="13" fillId="0" borderId="1" xfId="0" applyFont="1" applyBorder="1" applyAlignment="1">
      <alignment horizontal="center" vertical="top"/>
    </xf>
    <xf numFmtId="0" fontId="12" fillId="0" borderId="1" xfId="0" applyFont="1" applyBorder="1" applyAlignment="1">
      <alignment horizontal="center" vertical="top"/>
    </xf>
    <xf numFmtId="0" fontId="13" fillId="0" borderId="1" xfId="0" applyFont="1" applyBorder="1" applyAlignment="1" applyProtection="1">
      <alignment horizontal="center" vertical="top"/>
      <protection locked="0"/>
    </xf>
    <xf numFmtId="0" fontId="13" fillId="0" borderId="12" xfId="0" applyFont="1" applyBorder="1" applyAlignment="1">
      <alignment horizontal="center" vertical="top"/>
    </xf>
    <xf numFmtId="0" fontId="11" fillId="0" borderId="0" xfId="0" applyFont="1" applyAlignment="1">
      <alignment horizontal="center" vertical="center" wrapText="1"/>
    </xf>
    <xf numFmtId="0" fontId="14" fillId="0" borderId="1" xfId="0" applyFont="1" applyBorder="1" applyAlignment="1">
      <alignment horizontal="center" vertical="center" wrapText="1"/>
    </xf>
    <xf numFmtId="4" fontId="7" fillId="0" borderId="12" xfId="0" applyNumberFormat="1" applyFont="1" applyBorder="1" applyAlignment="1">
      <alignment horizontal="center" vertical="center"/>
    </xf>
    <xf numFmtId="1" fontId="5" fillId="0" borderId="1" xfId="0" applyNumberFormat="1" applyFont="1" applyBorder="1" applyAlignment="1" applyProtection="1">
      <alignment horizontal="center" vertical="center"/>
      <protection locked="0"/>
    </xf>
    <xf numFmtId="4" fontId="7" fillId="0" borderId="15" xfId="0" applyNumberFormat="1" applyFont="1" applyBorder="1" applyAlignment="1">
      <alignment horizontal="center" vertical="center"/>
    </xf>
    <xf numFmtId="0" fontId="7" fillId="0" borderId="0" xfId="0" applyFont="1" applyAlignment="1" applyProtection="1">
      <alignment horizontal="left" wrapText="1"/>
      <protection locked="0"/>
    </xf>
    <xf numFmtId="0" fontId="10" fillId="0" borderId="0" xfId="0" applyFont="1" applyAlignment="1">
      <alignment horizontal="left" wrapText="1"/>
    </xf>
    <xf numFmtId="0" fontId="9" fillId="3" borderId="25" xfId="0" applyFont="1" applyFill="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3" borderId="6" xfId="0" applyFont="1" applyFill="1" applyBorder="1" applyAlignment="1">
      <alignment horizontal="center"/>
    </xf>
    <xf numFmtId="0" fontId="13" fillId="0" borderId="25" xfId="0" applyFont="1" applyBorder="1" applyAlignment="1">
      <alignment horizontal="center" vertical="center" wrapText="1"/>
    </xf>
    <xf numFmtId="0" fontId="13" fillId="0" borderId="46"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6" xfId="0" applyFont="1" applyBorder="1" applyAlignment="1">
      <alignment horizontal="center" vertical="center" wrapText="1"/>
    </xf>
    <xf numFmtId="0" fontId="13" fillId="0" borderId="2" xfId="0" applyFont="1" applyBorder="1" applyAlignment="1">
      <alignment horizontal="center" vertical="center" wrapText="1"/>
    </xf>
    <xf numFmtId="0" fontId="7" fillId="0" borderId="0" xfId="0" applyFont="1" applyAlignment="1">
      <alignment horizontal="center"/>
    </xf>
    <xf numFmtId="0" fontId="7" fillId="0" borderId="18" xfId="0" applyFont="1" applyBorder="1" applyAlignment="1">
      <alignment horizontal="left" vertical="center" wrapText="1"/>
    </xf>
    <xf numFmtId="0" fontId="7" fillId="0" borderId="19" xfId="0" applyFont="1" applyBorder="1" applyAlignment="1">
      <alignment vertical="center" wrapText="1"/>
    </xf>
    <xf numFmtId="0" fontId="14" fillId="0" borderId="19" xfId="0" applyFont="1" applyBorder="1" applyAlignment="1">
      <alignment horizontal="center" vertical="center" wrapText="1"/>
    </xf>
    <xf numFmtId="0" fontId="17" fillId="0" borderId="20" xfId="0" applyFont="1" applyBorder="1" applyAlignment="1" applyProtection="1">
      <alignment horizontal="center" vertical="center" wrapText="1"/>
      <protection locked="0"/>
    </xf>
    <xf numFmtId="0" fontId="7" fillId="0" borderId="1" xfId="0" applyFont="1" applyBorder="1" applyAlignment="1">
      <alignment vertical="center" wrapText="1"/>
    </xf>
    <xf numFmtId="0" fontId="17" fillId="0" borderId="12" xfId="0" applyFont="1" applyBorder="1" applyAlignment="1" applyProtection="1">
      <alignment horizontal="center" vertical="center" wrapText="1"/>
      <protection locked="0"/>
    </xf>
    <xf numFmtId="0" fontId="11" fillId="0" borderId="1" xfId="0" applyFont="1" applyBorder="1" applyAlignment="1">
      <alignment vertical="center" wrapText="1"/>
    </xf>
    <xf numFmtId="0" fontId="14" fillId="0" borderId="1" xfId="0" applyFont="1" applyBorder="1" applyAlignment="1">
      <alignment vertical="center" wrapText="1"/>
    </xf>
    <xf numFmtId="0" fontId="14" fillId="0" borderId="11" xfId="0" applyFont="1" applyBorder="1" applyAlignment="1">
      <alignment horizontal="left" vertical="center"/>
    </xf>
    <xf numFmtId="0" fontId="18" fillId="0" borderId="0" xfId="0" applyFont="1" applyProtection="1">
      <protection locked="0"/>
    </xf>
    <xf numFmtId="0" fontId="7" fillId="0" borderId="4" xfId="0" applyFont="1" applyBorder="1" applyProtection="1">
      <protection locked="0"/>
    </xf>
    <xf numFmtId="0" fontId="14" fillId="0" borderId="0" xfId="0" applyFont="1" applyProtection="1">
      <protection locked="0"/>
    </xf>
    <xf numFmtId="0" fontId="14" fillId="0" borderId="4" xfId="0" applyFont="1" applyBorder="1" applyProtection="1">
      <protection locked="0"/>
    </xf>
    <xf numFmtId="0" fontId="10" fillId="0" borderId="2" xfId="0" applyFont="1" applyBorder="1" applyAlignment="1">
      <alignment horizontal="center" vertical="top" wrapText="1"/>
    </xf>
    <xf numFmtId="0" fontId="15" fillId="0" borderId="0" xfId="0" applyFont="1" applyAlignment="1">
      <alignment vertical="top" wrapText="1"/>
    </xf>
    <xf numFmtId="0" fontId="15" fillId="0" borderId="0" xfId="0" applyFont="1" applyAlignment="1">
      <alignment horizontal="center" vertical="top" wrapText="1"/>
    </xf>
    <xf numFmtId="0" fontId="19" fillId="0" borderId="0" xfId="0" applyFont="1" applyAlignment="1">
      <alignment wrapText="1"/>
    </xf>
    <xf numFmtId="0" fontId="20" fillId="0" borderId="0" xfId="0" applyFont="1"/>
    <xf numFmtId="0" fontId="9" fillId="0" borderId="51" xfId="0" applyFont="1" applyBorder="1" applyAlignment="1" applyProtection="1">
      <alignment horizontal="center" vertical="center" wrapText="1"/>
      <protection locked="0"/>
    </xf>
    <xf numFmtId="0" fontId="7" fillId="0" borderId="0" xfId="0" applyFont="1" applyAlignment="1">
      <alignment horizontal="left" vertical="center" indent="2"/>
    </xf>
    <xf numFmtId="0" fontId="9" fillId="0" borderId="52" xfId="0" applyFont="1" applyBorder="1" applyAlignment="1">
      <alignment horizontal="center" vertical="center"/>
    </xf>
    <xf numFmtId="0" fontId="14" fillId="0" borderId="51" xfId="0" applyFont="1" applyBorder="1" applyAlignment="1">
      <alignment horizontal="center" vertical="center" wrapText="1"/>
    </xf>
    <xf numFmtId="3" fontId="14" fillId="0" borderId="51" xfId="0" applyNumberFormat="1" applyFont="1" applyBorder="1" applyAlignment="1">
      <alignment horizontal="center" vertical="center" wrapText="1"/>
    </xf>
    <xf numFmtId="4" fontId="7" fillId="0" borderId="51" xfId="0" applyNumberFormat="1" applyFont="1" applyBorder="1" applyAlignment="1" applyProtection="1">
      <alignment horizontal="center" vertical="center"/>
      <protection locked="0"/>
    </xf>
    <xf numFmtId="4" fontId="7" fillId="0" borderId="53" xfId="0" applyNumberFormat="1" applyFont="1" applyBorder="1" applyAlignment="1">
      <alignment horizontal="center" vertical="center"/>
    </xf>
    <xf numFmtId="0" fontId="9" fillId="3" borderId="41" xfId="0" applyFont="1" applyFill="1" applyBorder="1" applyAlignment="1">
      <alignment horizontal="left" vertical="top" wrapText="1"/>
    </xf>
    <xf numFmtId="0" fontId="9" fillId="3" borderId="23" xfId="0" applyFont="1" applyFill="1" applyBorder="1" applyAlignment="1">
      <alignment horizontal="left" vertical="top" wrapText="1"/>
    </xf>
    <xf numFmtId="0" fontId="9" fillId="3" borderId="9" xfId="0" applyFont="1" applyFill="1" applyBorder="1" applyAlignment="1">
      <alignment horizontal="left" vertical="top" wrapText="1"/>
    </xf>
    <xf numFmtId="0" fontId="9" fillId="0" borderId="23" xfId="0" applyFont="1" applyBorder="1" applyAlignment="1" applyProtection="1">
      <alignment horizontal="center" vertical="top" wrapText="1"/>
      <protection locked="0"/>
    </xf>
    <xf numFmtId="0" fontId="9" fillId="0" borderId="9" xfId="0" applyFont="1" applyBorder="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12" fillId="0" borderId="0" xfId="0" applyFont="1" applyAlignment="1" applyProtection="1">
      <alignment horizontal="center"/>
      <protection locked="0"/>
    </xf>
    <xf numFmtId="0" fontId="8" fillId="0" borderId="0" xfId="0" applyFont="1" applyAlignment="1">
      <alignment horizontal="left" vertical="center"/>
    </xf>
    <xf numFmtId="0" fontId="9" fillId="0" borderId="0" xfId="0" applyFont="1" applyAlignment="1">
      <alignment horizontal="center" vertical="center"/>
    </xf>
    <xf numFmtId="0" fontId="9" fillId="0" borderId="4" xfId="0" applyFont="1" applyBorder="1" applyAlignment="1">
      <alignment horizontal="center" vertical="center"/>
    </xf>
    <xf numFmtId="0" fontId="9" fillId="3" borderId="11" xfId="0" applyFont="1" applyFill="1" applyBorder="1" applyAlignment="1">
      <alignment horizontal="left" vertical="top" wrapText="1"/>
    </xf>
    <xf numFmtId="0" fontId="9" fillId="3" borderId="1" xfId="0" applyFont="1" applyFill="1" applyBorder="1" applyAlignment="1">
      <alignment horizontal="left" vertical="top" wrapText="1"/>
    </xf>
    <xf numFmtId="0" fontId="9" fillId="3" borderId="12" xfId="0" applyFont="1" applyFill="1" applyBorder="1" applyAlignment="1">
      <alignment horizontal="left" vertical="top" wrapText="1"/>
    </xf>
    <xf numFmtId="0" fontId="9" fillId="0" borderId="3" xfId="0" applyFont="1" applyBorder="1" applyAlignment="1" applyProtection="1">
      <alignment horizontal="center" vertical="top" wrapText="1"/>
      <protection locked="0"/>
    </xf>
    <xf numFmtId="0" fontId="9" fillId="0" borderId="36" xfId="0" applyFont="1" applyBorder="1" applyAlignment="1" applyProtection="1">
      <alignment horizontal="center" vertical="top" wrapText="1"/>
      <protection locked="0"/>
    </xf>
    <xf numFmtId="0" fontId="9" fillId="3" borderId="3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36" xfId="0" applyFont="1" applyFill="1" applyBorder="1" applyAlignment="1">
      <alignment horizontal="left" vertical="top" wrapText="1"/>
    </xf>
    <xf numFmtId="0" fontId="9" fillId="3" borderId="40" xfId="0" applyFont="1" applyFill="1" applyBorder="1" applyAlignment="1">
      <alignment horizontal="left" vertical="top" wrapText="1"/>
    </xf>
    <xf numFmtId="0" fontId="9" fillId="3" borderId="24" xfId="0" applyFont="1" applyFill="1" applyBorder="1" applyAlignment="1">
      <alignment horizontal="left" vertical="top" wrapText="1"/>
    </xf>
    <xf numFmtId="0" fontId="9" fillId="3" borderId="17" xfId="0" applyFont="1" applyFill="1" applyBorder="1" applyAlignment="1">
      <alignment horizontal="left" vertical="top" wrapText="1"/>
    </xf>
    <xf numFmtId="0" fontId="9" fillId="0" borderId="24"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0" fontId="9" fillId="3" borderId="46"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46"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7" fillId="0" borderId="5" xfId="0" applyFont="1" applyBorder="1" applyAlignment="1" applyProtection="1">
      <alignment horizontal="center" vertical="center" wrapText="1"/>
      <protection locked="0"/>
    </xf>
    <xf numFmtId="0" fontId="9" fillId="0" borderId="4" xfId="0" applyFont="1" applyBorder="1" applyAlignment="1">
      <alignment horizontal="center" vertical="center" wrapText="1"/>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46"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11" fillId="2" borderId="46"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9" fillId="3" borderId="47"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44" xfId="0" applyFont="1" applyFill="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wrapText="1"/>
      <protection locked="0"/>
    </xf>
    <xf numFmtId="0" fontId="7" fillId="0" borderId="40"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7" fillId="0" borderId="14" xfId="0" applyFont="1" applyBorder="1" applyAlignment="1" applyProtection="1">
      <alignment horizontal="center" vertical="center" wrapText="1"/>
      <protection locked="0"/>
    </xf>
    <xf numFmtId="0" fontId="9" fillId="3" borderId="2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7" fillId="0" borderId="8"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0" fontId="7" fillId="0" borderId="41"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9" fillId="0" borderId="0" xfId="0" applyFont="1" applyAlignment="1">
      <alignment horizontal="center" wrapText="1"/>
    </xf>
    <xf numFmtId="0" fontId="13" fillId="0" borderId="1"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9" fillId="0" borderId="50" xfId="0" applyFont="1" applyBorder="1" applyAlignment="1" applyProtection="1">
      <alignment horizontal="center" vertical="center"/>
      <protection locked="0"/>
    </xf>
    <xf numFmtId="0" fontId="9" fillId="3" borderId="25" xfId="0" applyFont="1" applyFill="1" applyBorder="1" applyAlignment="1">
      <alignment horizontal="center" vertical="center" wrapText="1"/>
    </xf>
    <xf numFmtId="0" fontId="9" fillId="3" borderId="45"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14" fillId="0" borderId="11" xfId="0" applyFont="1" applyBorder="1" applyAlignment="1">
      <alignment horizontal="left" vertical="center" wrapText="1"/>
    </xf>
    <xf numFmtId="0" fontId="14" fillId="0" borderId="1" xfId="0" applyFont="1" applyBorder="1" applyAlignment="1">
      <alignment horizontal="left" vertical="center" wrapText="1"/>
    </xf>
    <xf numFmtId="0" fontId="14" fillId="0" borderId="12" xfId="0" applyFont="1" applyBorder="1" applyAlignment="1">
      <alignment horizontal="left" vertical="center" wrapText="1"/>
    </xf>
    <xf numFmtId="0" fontId="7" fillId="0" borderId="0" xfId="0" applyFont="1" applyAlignment="1" applyProtection="1">
      <alignment horizontal="left" wrapText="1"/>
      <protection locked="0"/>
    </xf>
    <xf numFmtId="0" fontId="22" fillId="0" borderId="0" xfId="0" applyFont="1" applyAlignment="1">
      <alignment horizontal="left" wrapText="1"/>
    </xf>
    <xf numFmtId="0" fontId="9" fillId="0" borderId="11" xfId="0" applyFont="1" applyBorder="1" applyAlignment="1">
      <alignment horizontal="right" vertical="center"/>
    </xf>
    <xf numFmtId="0" fontId="9" fillId="0" borderId="1" xfId="0" applyFont="1" applyBorder="1" applyAlignment="1">
      <alignment horizontal="right" vertical="center"/>
    </xf>
    <xf numFmtId="0" fontId="9" fillId="0" borderId="13" xfId="0" applyFont="1" applyBorder="1" applyAlignment="1">
      <alignment horizontal="right" vertical="center"/>
    </xf>
    <xf numFmtId="0" fontId="9" fillId="0" borderId="14" xfId="0" applyFont="1" applyBorder="1" applyAlignment="1">
      <alignment horizontal="right" vertical="center"/>
    </xf>
    <xf numFmtId="0" fontId="9" fillId="3" borderId="26" xfId="0" applyFont="1" applyFill="1" applyBorder="1" applyAlignment="1">
      <alignment horizontal="center" vertical="center" wrapText="1"/>
    </xf>
    <xf numFmtId="0" fontId="7" fillId="0" borderId="0" xfId="0" applyFont="1" applyAlignment="1">
      <alignment horizontal="left" vertical="center" wrapText="1"/>
    </xf>
    <xf numFmtId="0" fontId="11" fillId="3" borderId="21"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1" fillId="0" borderId="49" xfId="1" applyFont="1" applyFill="1" applyBorder="1" applyAlignment="1" applyProtection="1">
      <alignment horizontal="center" vertical="center"/>
      <protection locked="0"/>
    </xf>
    <xf numFmtId="0" fontId="11" fillId="0" borderId="3" xfId="1" applyFont="1" applyFill="1" applyBorder="1" applyAlignment="1" applyProtection="1">
      <alignment horizontal="center" vertical="center"/>
      <protection locked="0"/>
    </xf>
    <xf numFmtId="0" fontId="11" fillId="0" borderId="50" xfId="1" applyFont="1" applyFill="1" applyBorder="1" applyAlignment="1" applyProtection="1">
      <alignment horizontal="center" vertical="center"/>
      <protection locked="0"/>
    </xf>
    <xf numFmtId="0" fontId="9" fillId="0" borderId="49" xfId="0" applyFont="1" applyFill="1" applyBorder="1" applyAlignment="1" applyProtection="1">
      <alignment horizontal="center" vertical="center"/>
      <protection locked="0"/>
    </xf>
    <xf numFmtId="0" fontId="9" fillId="0" borderId="3" xfId="0" applyFont="1" applyFill="1" applyBorder="1" applyAlignment="1" applyProtection="1">
      <alignment horizontal="center" vertical="center"/>
      <protection locked="0"/>
    </xf>
    <xf numFmtId="0" fontId="9" fillId="0" borderId="50" xfId="0" applyFont="1" applyFill="1" applyBorder="1" applyAlignment="1" applyProtection="1">
      <alignment horizontal="center" vertical="center"/>
      <protection locked="0"/>
    </xf>
    <xf numFmtId="0" fontId="16" fillId="0" borderId="19" xfId="0" applyFont="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2" fillId="0" borderId="1" xfId="0" applyFont="1" applyBorder="1" applyAlignment="1">
      <alignment horizontal="center" vertical="center" wrapText="1"/>
    </xf>
    <xf numFmtId="0" fontId="24" fillId="4" borderId="54" xfId="0" applyFont="1" applyFill="1" applyBorder="1" applyAlignment="1">
      <alignment horizontal="left" vertical="center" wrapText="1"/>
    </xf>
    <xf numFmtId="0" fontId="1" fillId="4" borderId="29" xfId="0" applyFont="1" applyFill="1" applyBorder="1" applyAlignment="1">
      <alignment horizontal="left" vertical="center" wrapText="1"/>
    </xf>
    <xf numFmtId="0" fontId="1" fillId="4" borderId="31" xfId="0" applyFont="1" applyFill="1" applyBorder="1" applyAlignment="1">
      <alignment horizontal="left" vertical="center" wrapText="1"/>
    </xf>
  </cellXfs>
  <cellStyles count="2">
    <cellStyle name="Hipersaitas" xfId="1" builtinId="8"/>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35AE03A-6CBA-44B7-80AE-31990580E6D1}" name="Table68" displayName="Table68" ref="B42:G44" totalsRowShown="0" headerRowDxfId="9" dataDxfId="7" headerRowBorderDxfId="8" tableBorderDxfId="6">
  <tableColumns count="6">
    <tableColumn id="1" xr3:uid="{84B0C9CC-470D-4C04-9FE4-7EFA04C010B6}" name="Eil.Nr. " dataDxfId="5"/>
    <tableColumn id="2" xr3:uid="{A1939951-1E2D-42F9-9945-253FE0841859}" name="Pirkimo objektas " dataDxfId="4"/>
    <tableColumn id="5" xr3:uid="{3CF56120-2E4C-40C7-ACF9-7FDB01B1A5F4}" name="Mato vienetas" dataDxfId="3"/>
    <tableColumn id="6" xr3:uid="{BA7EAD49-F054-44B9-B206-F3C6680441A3}" name="Kiekis" dataDxfId="2"/>
    <tableColumn id="7" xr3:uid="{1B232D73-C75A-4056-941F-CCDA81EB18AA}" name="Mato vieneto kaina EUR be PVM_x000a_(pildo tiekėjas)" dataDxfId="1"/>
    <tableColumn id="9" xr3:uid="{5036C3E2-EF83-4444-A07F-A8BCA78A719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C6FBD-3E58-48F1-9B8B-F814B08AB6EC}">
  <sheetPr codeName="Lapas2"/>
  <dimension ref="A1:H74"/>
  <sheetViews>
    <sheetView tabSelected="1" topLeftCell="A42" zoomScale="90" zoomScaleNormal="90" workbookViewId="0">
      <selection activeCell="B58" sqref="B58:G59"/>
    </sheetView>
  </sheetViews>
  <sheetFormatPr defaultColWidth="9.28515625" defaultRowHeight="14.25" outlineLevelCol="1" x14ac:dyDescent="0.2"/>
  <cols>
    <col min="1" max="1" width="9.28515625" style="1"/>
    <col min="2" max="2" width="5.42578125" style="1" customWidth="1"/>
    <col min="3" max="3" width="75.7109375" style="1" customWidth="1"/>
    <col min="4" max="4" width="25.5703125" style="2" customWidth="1"/>
    <col min="5" max="5" width="48.7109375" style="2" customWidth="1" outlineLevel="1"/>
    <col min="6" max="6" width="37.28515625" style="1" customWidth="1" outlineLevel="1"/>
    <col min="7" max="7" width="50.7109375" style="1" customWidth="1" outlineLevel="1"/>
    <col min="8" max="16384" width="9.28515625" style="1"/>
  </cols>
  <sheetData>
    <row r="1" spans="1:7" s="3" customFormat="1" ht="138.75" customHeight="1" x14ac:dyDescent="0.25">
      <c r="A1" s="10"/>
      <c r="B1" s="96" t="s">
        <v>88</v>
      </c>
      <c r="C1" s="96"/>
      <c r="D1" s="96"/>
      <c r="E1" s="96"/>
      <c r="F1" s="96"/>
      <c r="G1" s="96"/>
    </row>
    <row r="2" spans="1:7" s="12" customFormat="1" ht="20.25" customHeight="1" x14ac:dyDescent="0.25">
      <c r="A2" s="11"/>
      <c r="B2" s="97" t="s">
        <v>0</v>
      </c>
      <c r="C2" s="97"/>
      <c r="D2" s="97"/>
      <c r="E2" s="97"/>
      <c r="F2" s="97"/>
      <c r="G2" s="97"/>
    </row>
    <row r="3" spans="1:7" s="12" customFormat="1" ht="24.75" customHeight="1" x14ac:dyDescent="0.25">
      <c r="A3" s="11"/>
      <c r="B3" s="97" t="s">
        <v>1</v>
      </c>
      <c r="C3" s="97"/>
      <c r="D3" s="97"/>
      <c r="E3" s="97"/>
      <c r="F3" s="97"/>
      <c r="G3" s="97"/>
    </row>
    <row r="4" spans="1:7" s="12" customFormat="1" ht="18.75" customHeight="1" x14ac:dyDescent="0.25">
      <c r="B4" s="98" t="s">
        <v>2</v>
      </c>
      <c r="C4" s="98"/>
      <c r="D4" s="98"/>
      <c r="E4" s="98"/>
      <c r="F4" s="98"/>
      <c r="G4" s="98"/>
    </row>
    <row r="5" spans="1:7" s="12" customFormat="1" ht="9.75" customHeight="1" x14ac:dyDescent="0.25">
      <c r="B5" s="99" t="s">
        <v>3</v>
      </c>
      <c r="C5" s="99"/>
      <c r="D5" s="99"/>
      <c r="E5" s="99"/>
      <c r="F5" s="99"/>
      <c r="G5" s="99"/>
    </row>
    <row r="6" spans="1:7" s="12" customFormat="1" ht="28.5" customHeight="1" thickBot="1" x14ac:dyDescent="0.3">
      <c r="B6" s="100"/>
      <c r="C6" s="100"/>
      <c r="D6" s="100"/>
      <c r="E6" s="100"/>
      <c r="F6" s="100"/>
      <c r="G6" s="100"/>
    </row>
    <row r="7" spans="1:7" s="12" customFormat="1" ht="45" customHeight="1" x14ac:dyDescent="0.25">
      <c r="B7" s="91" t="s">
        <v>56</v>
      </c>
      <c r="C7" s="92"/>
      <c r="D7" s="93"/>
      <c r="E7" s="94"/>
      <c r="F7" s="94"/>
      <c r="G7" s="95"/>
    </row>
    <row r="8" spans="1:7" s="12" customFormat="1" ht="23.25" customHeight="1" x14ac:dyDescent="0.25">
      <c r="B8" s="101" t="s">
        <v>57</v>
      </c>
      <c r="C8" s="102"/>
      <c r="D8" s="103"/>
      <c r="E8" s="104"/>
      <c r="F8" s="104"/>
      <c r="G8" s="105"/>
    </row>
    <row r="9" spans="1:7" s="12" customFormat="1" ht="36.75" customHeight="1" x14ac:dyDescent="0.25">
      <c r="B9" s="106" t="s">
        <v>58</v>
      </c>
      <c r="C9" s="107"/>
      <c r="D9" s="108"/>
      <c r="E9" s="104"/>
      <c r="F9" s="104"/>
      <c r="G9" s="105"/>
    </row>
    <row r="10" spans="1:7" s="12" customFormat="1" ht="23.25" customHeight="1" x14ac:dyDescent="0.25">
      <c r="B10" s="106" t="s">
        <v>4</v>
      </c>
      <c r="C10" s="107"/>
      <c r="D10" s="108"/>
      <c r="E10" s="104"/>
      <c r="F10" s="104"/>
      <c r="G10" s="105"/>
    </row>
    <row r="11" spans="1:7" s="12" customFormat="1" ht="36.75" customHeight="1" thickBot="1" x14ac:dyDescent="0.3">
      <c r="B11" s="109" t="s">
        <v>59</v>
      </c>
      <c r="C11" s="110"/>
      <c r="D11" s="111"/>
      <c r="E11" s="112"/>
      <c r="F11" s="112"/>
      <c r="G11" s="113"/>
    </row>
    <row r="12" spans="1:7" s="12" customFormat="1" ht="15" customHeight="1" x14ac:dyDescent="0.25">
      <c r="B12" s="114" t="s">
        <v>5</v>
      </c>
      <c r="C12" s="114"/>
      <c r="D12" s="114"/>
      <c r="E12" s="114"/>
      <c r="F12" s="114"/>
      <c r="G12" s="114"/>
    </row>
    <row r="13" spans="1:7" s="12" customFormat="1" ht="15" customHeight="1" x14ac:dyDescent="0.25">
      <c r="B13" s="115"/>
      <c r="C13" s="115"/>
      <c r="D13" s="115"/>
      <c r="E13" s="115"/>
      <c r="F13" s="115"/>
      <c r="G13" s="115"/>
    </row>
    <row r="14" spans="1:7" s="12" customFormat="1" ht="46.5" customHeight="1" thickBot="1" x14ac:dyDescent="0.3">
      <c r="B14" s="115"/>
      <c r="C14" s="115"/>
      <c r="D14" s="115"/>
      <c r="E14" s="115"/>
      <c r="F14" s="115"/>
      <c r="G14" s="115"/>
    </row>
    <row r="15" spans="1:7" s="12" customFormat="1" ht="32.25" customHeight="1" thickBot="1" x14ac:dyDescent="0.3">
      <c r="B15" s="116" t="s">
        <v>6</v>
      </c>
      <c r="C15" s="116" t="s">
        <v>7</v>
      </c>
      <c r="D15" s="119" t="s">
        <v>8</v>
      </c>
      <c r="E15" s="121" t="s">
        <v>9</v>
      </c>
      <c r="F15" s="123" t="s">
        <v>10</v>
      </c>
      <c r="G15" s="124"/>
    </row>
    <row r="16" spans="1:7" s="12" customFormat="1" ht="113.25" customHeight="1" thickBot="1" x14ac:dyDescent="0.3">
      <c r="B16" s="117"/>
      <c r="C16" s="118"/>
      <c r="D16" s="120"/>
      <c r="E16" s="122"/>
      <c r="F16" s="13" t="s">
        <v>11</v>
      </c>
      <c r="G16" s="13" t="s">
        <v>12</v>
      </c>
    </row>
    <row r="17" spans="2:7" s="11" customFormat="1" ht="15" customHeight="1" x14ac:dyDescent="0.25">
      <c r="B17" s="14">
        <v>1</v>
      </c>
      <c r="C17" s="15"/>
      <c r="D17" s="16"/>
      <c r="E17" s="16"/>
      <c r="F17" s="17"/>
      <c r="G17" s="18"/>
    </row>
    <row r="18" spans="2:7" s="11" customFormat="1" ht="15" customHeight="1" thickBot="1" x14ac:dyDescent="0.3">
      <c r="B18" s="19">
        <v>2</v>
      </c>
      <c r="C18" s="20"/>
      <c r="D18" s="21"/>
      <c r="E18" s="21"/>
      <c r="F18" s="22"/>
      <c r="G18" s="23"/>
    </row>
    <row r="19" spans="2:7" s="12" customFormat="1" ht="15" customHeight="1" x14ac:dyDescent="0.25">
      <c r="B19" s="114" t="s">
        <v>52</v>
      </c>
      <c r="C19" s="115"/>
      <c r="D19" s="115"/>
      <c r="E19" s="115"/>
      <c r="F19" s="115"/>
      <c r="G19" s="115"/>
    </row>
    <row r="20" spans="2:7" s="12" customFormat="1" ht="15" customHeight="1" x14ac:dyDescent="0.25">
      <c r="B20" s="115"/>
      <c r="C20" s="115"/>
      <c r="D20" s="115"/>
      <c r="E20" s="115"/>
      <c r="F20" s="115"/>
      <c r="G20" s="115"/>
    </row>
    <row r="21" spans="2:7" s="12" customFormat="1" ht="51.75" customHeight="1" thickBot="1" x14ac:dyDescent="0.3">
      <c r="B21" s="126"/>
      <c r="C21" s="126"/>
      <c r="D21" s="126"/>
      <c r="E21" s="126"/>
      <c r="F21" s="126"/>
      <c r="G21" s="126"/>
    </row>
    <row r="22" spans="2:7" s="25" customFormat="1" ht="73.5" customHeight="1" thickBot="1" x14ac:dyDescent="0.3">
      <c r="B22" s="127" t="s">
        <v>13</v>
      </c>
      <c r="C22" s="129" t="s">
        <v>14</v>
      </c>
      <c r="D22" s="131" t="s">
        <v>15</v>
      </c>
      <c r="E22" s="133" t="s">
        <v>16</v>
      </c>
      <c r="F22" s="129" t="s">
        <v>17</v>
      </c>
      <c r="G22" s="24" t="s">
        <v>18</v>
      </c>
    </row>
    <row r="23" spans="2:7" s="25" customFormat="1" ht="66" customHeight="1" thickBot="1" x14ac:dyDescent="0.3">
      <c r="B23" s="128"/>
      <c r="C23" s="130"/>
      <c r="D23" s="132"/>
      <c r="E23" s="134"/>
      <c r="F23" s="130"/>
      <c r="G23" s="26" t="s">
        <v>19</v>
      </c>
    </row>
    <row r="24" spans="2:7" s="29" customFormat="1" ht="21.75" customHeight="1" x14ac:dyDescent="0.25">
      <c r="B24" s="27">
        <v>1</v>
      </c>
      <c r="C24" s="17"/>
      <c r="D24" s="16"/>
      <c r="E24" s="16"/>
      <c r="F24" s="17"/>
      <c r="G24" s="28"/>
    </row>
    <row r="25" spans="2:7" s="29" customFormat="1" ht="21.75" customHeight="1" thickBot="1" x14ac:dyDescent="0.3">
      <c r="B25" s="30">
        <v>2</v>
      </c>
      <c r="C25" s="22"/>
      <c r="D25" s="21"/>
      <c r="E25" s="21"/>
      <c r="F25" s="31"/>
      <c r="G25" s="32"/>
    </row>
    <row r="26" spans="2:7" s="25" customFormat="1" ht="21.75" customHeight="1" x14ac:dyDescent="0.25">
      <c r="B26" s="115" t="s">
        <v>53</v>
      </c>
      <c r="C26" s="115"/>
      <c r="D26" s="115"/>
      <c r="E26" s="115"/>
      <c r="F26" s="115"/>
      <c r="G26" s="115"/>
    </row>
    <row r="27" spans="2:7" s="25" customFormat="1" ht="12.75" customHeight="1" x14ac:dyDescent="0.25">
      <c r="B27" s="115"/>
      <c r="C27" s="115"/>
      <c r="D27" s="115"/>
      <c r="E27" s="115"/>
      <c r="F27" s="115"/>
      <c r="G27" s="115"/>
    </row>
    <row r="28" spans="2:7" s="25" customFormat="1" ht="48.75" customHeight="1" thickBot="1" x14ac:dyDescent="0.3">
      <c r="B28" s="115"/>
      <c r="C28" s="115"/>
      <c r="D28" s="115"/>
      <c r="E28" s="115"/>
      <c r="F28" s="115"/>
      <c r="G28" s="115"/>
    </row>
    <row r="29" spans="2:7" s="25" customFormat="1" ht="45.75" customHeight="1" thickBot="1" x14ac:dyDescent="0.3">
      <c r="B29" s="135" t="s">
        <v>6</v>
      </c>
      <c r="C29" s="135" t="s">
        <v>20</v>
      </c>
      <c r="D29" s="137" t="s">
        <v>21</v>
      </c>
      <c r="E29" s="138"/>
      <c r="F29" s="141" t="s">
        <v>22</v>
      </c>
      <c r="G29" s="142"/>
    </row>
    <row r="30" spans="2:7" s="25" customFormat="1" ht="21.75" customHeight="1" thickBot="1" x14ac:dyDescent="0.3">
      <c r="B30" s="136"/>
      <c r="C30" s="136"/>
      <c r="D30" s="139"/>
      <c r="E30" s="140"/>
      <c r="F30" s="33" t="s">
        <v>11</v>
      </c>
      <c r="G30" s="34" t="s">
        <v>12</v>
      </c>
    </row>
    <row r="31" spans="2:7" s="29" customFormat="1" ht="25.5" customHeight="1" x14ac:dyDescent="0.25">
      <c r="B31" s="35">
        <v>1</v>
      </c>
      <c r="C31" s="36"/>
      <c r="D31" s="125"/>
      <c r="E31" s="125"/>
      <c r="F31" s="36"/>
      <c r="G31" s="37"/>
    </row>
    <row r="32" spans="2:7" s="29" customFormat="1" ht="24" customHeight="1" thickBot="1" x14ac:dyDescent="0.3">
      <c r="B32" s="30">
        <v>2</v>
      </c>
      <c r="C32" s="22"/>
      <c r="D32" s="147"/>
      <c r="E32" s="147"/>
      <c r="F32" s="22"/>
      <c r="G32" s="32"/>
    </row>
    <row r="33" spans="2:8" s="25" customFormat="1" ht="24" customHeight="1" x14ac:dyDescent="0.25">
      <c r="B33" s="115" t="s">
        <v>23</v>
      </c>
      <c r="C33" s="115"/>
      <c r="D33" s="115"/>
      <c r="E33" s="115"/>
      <c r="F33" s="115"/>
      <c r="G33" s="115"/>
    </row>
    <row r="34" spans="2:8" s="25" customFormat="1" ht="24" customHeight="1" x14ac:dyDescent="0.25">
      <c r="B34" s="115"/>
      <c r="C34" s="115"/>
      <c r="D34" s="115"/>
      <c r="E34" s="115"/>
      <c r="F34" s="115"/>
      <c r="G34" s="115"/>
    </row>
    <row r="35" spans="2:8" s="25" customFormat="1" ht="45" customHeight="1" thickBot="1" x14ac:dyDescent="0.3">
      <c r="B35" s="126"/>
      <c r="C35" s="126"/>
      <c r="D35" s="126"/>
      <c r="E35" s="126"/>
      <c r="F35" s="126"/>
      <c r="G35" s="126"/>
    </row>
    <row r="36" spans="2:8" s="25" customFormat="1" ht="39.75" customHeight="1" thickBot="1" x14ac:dyDescent="0.3">
      <c r="B36" s="38" t="s">
        <v>6</v>
      </c>
      <c r="C36" s="148" t="s">
        <v>24</v>
      </c>
      <c r="D36" s="149"/>
      <c r="E36" s="149" t="s">
        <v>25</v>
      </c>
      <c r="F36" s="149"/>
      <c r="G36" s="150"/>
    </row>
    <row r="37" spans="2:8" s="29" customFormat="1" ht="24" customHeight="1" x14ac:dyDescent="0.25">
      <c r="B37" s="35">
        <v>1</v>
      </c>
      <c r="C37" s="151"/>
      <c r="D37" s="152"/>
      <c r="E37" s="153"/>
      <c r="F37" s="152"/>
      <c r="G37" s="154"/>
    </row>
    <row r="38" spans="2:8" s="29" customFormat="1" ht="24" customHeight="1" thickBot="1" x14ac:dyDescent="0.3">
      <c r="B38" s="30">
        <v>2</v>
      </c>
      <c r="C38" s="143"/>
      <c r="D38" s="144"/>
      <c r="E38" s="145"/>
      <c r="F38" s="144"/>
      <c r="G38" s="146"/>
    </row>
    <row r="39" spans="2:8" s="25" customFormat="1" ht="52.5" customHeight="1" thickBot="1" x14ac:dyDescent="0.3">
      <c r="B39" s="39"/>
      <c r="C39" s="40"/>
      <c r="D39" s="41"/>
      <c r="E39" s="41"/>
      <c r="F39" s="40"/>
      <c r="G39" s="40"/>
    </row>
    <row r="40" spans="2:8" s="25" customFormat="1" ht="39.75" customHeight="1" x14ac:dyDescent="0.25">
      <c r="B40" s="165" t="s">
        <v>61</v>
      </c>
      <c r="C40" s="166"/>
      <c r="D40" s="166"/>
      <c r="E40" s="166"/>
      <c r="F40" s="166"/>
      <c r="G40" s="167"/>
      <c r="H40" s="42"/>
    </row>
    <row r="41" spans="2:8" s="25" customFormat="1" ht="327" customHeight="1" x14ac:dyDescent="0.25">
      <c r="B41" s="168" t="s">
        <v>75</v>
      </c>
      <c r="C41" s="169"/>
      <c r="D41" s="169"/>
      <c r="E41" s="169"/>
      <c r="F41" s="169"/>
      <c r="G41" s="170"/>
    </row>
    <row r="42" spans="2:8" s="25" customFormat="1" ht="72.75" customHeight="1" x14ac:dyDescent="0.25">
      <c r="B42" s="4" t="s">
        <v>26</v>
      </c>
      <c r="C42" s="5" t="s">
        <v>27</v>
      </c>
      <c r="D42" s="5" t="s">
        <v>28</v>
      </c>
      <c r="E42" s="6" t="s">
        <v>29</v>
      </c>
      <c r="F42" s="7" t="s">
        <v>54</v>
      </c>
      <c r="G42" s="8" t="s">
        <v>55</v>
      </c>
    </row>
    <row r="43" spans="2:8" s="25" customFormat="1" ht="19.5" customHeight="1" x14ac:dyDescent="0.25">
      <c r="B43" s="44">
        <v>1</v>
      </c>
      <c r="C43" s="45">
        <v>2</v>
      </c>
      <c r="D43" s="46">
        <v>3</v>
      </c>
      <c r="E43" s="46">
        <v>4</v>
      </c>
      <c r="F43" s="47">
        <v>5</v>
      </c>
      <c r="G43" s="48">
        <v>6</v>
      </c>
    </row>
    <row r="44" spans="2:8" s="25" customFormat="1" ht="56.45" customHeight="1" x14ac:dyDescent="0.25">
      <c r="B44" s="86">
        <v>1</v>
      </c>
      <c r="C44" s="49" t="s">
        <v>91</v>
      </c>
      <c r="D44" s="87" t="s">
        <v>90</v>
      </c>
      <c r="E44" s="88">
        <v>1</v>
      </c>
      <c r="F44" s="89">
        <v>0</v>
      </c>
      <c r="G44" s="90">
        <f>E44*F44</f>
        <v>0</v>
      </c>
    </row>
    <row r="45" spans="2:8" s="25" customFormat="1" ht="18.75" customHeight="1" x14ac:dyDescent="0.25">
      <c r="B45" s="173" t="s">
        <v>30</v>
      </c>
      <c r="C45" s="174"/>
      <c r="D45" s="174"/>
      <c r="E45" s="174"/>
      <c r="F45" s="174"/>
      <c r="G45" s="51">
        <f>SUM(G44:G44)</f>
        <v>0</v>
      </c>
    </row>
    <row r="46" spans="2:8" s="25" customFormat="1" ht="19.5" customHeight="1" x14ac:dyDescent="0.25">
      <c r="B46" s="173" t="s">
        <v>31</v>
      </c>
      <c r="C46" s="174"/>
      <c r="D46" s="174"/>
      <c r="E46" s="174"/>
      <c r="F46" s="52" t="s">
        <v>32</v>
      </c>
      <c r="G46" s="51" t="e">
        <f>G45*(F46/100)</f>
        <v>#VALUE!</v>
      </c>
    </row>
    <row r="47" spans="2:8" s="25" customFormat="1" ht="19.5" customHeight="1" thickBot="1" x14ac:dyDescent="0.3">
      <c r="B47" s="175" t="s">
        <v>33</v>
      </c>
      <c r="C47" s="176"/>
      <c r="D47" s="176"/>
      <c r="E47" s="176"/>
      <c r="F47" s="176"/>
      <c r="G47" s="53" t="e">
        <f>SUM(G45:G46)</f>
        <v>#VALUE!</v>
      </c>
    </row>
    <row r="48" spans="2:8" s="29" customFormat="1" ht="21.6" customHeight="1" x14ac:dyDescent="0.25">
      <c r="B48" s="171" t="s">
        <v>34</v>
      </c>
      <c r="C48" s="171"/>
      <c r="D48" s="171"/>
      <c r="E48" s="171"/>
      <c r="F48" s="171"/>
      <c r="G48" s="171"/>
    </row>
    <row r="49" spans="2:7" s="29" customFormat="1" ht="24.75" customHeight="1" x14ac:dyDescent="0.25">
      <c r="B49" s="54"/>
      <c r="C49" s="54"/>
      <c r="D49" s="54"/>
      <c r="E49" s="54"/>
      <c r="F49" s="54"/>
      <c r="G49" s="54"/>
    </row>
    <row r="50" spans="2:7" s="12" customFormat="1" ht="27.75" customHeight="1" thickBot="1" x14ac:dyDescent="0.3">
      <c r="B50" s="172" t="s">
        <v>76</v>
      </c>
      <c r="C50" s="172"/>
      <c r="D50" s="172"/>
      <c r="E50" s="172"/>
      <c r="F50" s="172"/>
      <c r="G50" s="172"/>
    </row>
    <row r="51" spans="2:7" s="12" customFormat="1" ht="32.25" customHeight="1" thickBot="1" x14ac:dyDescent="0.3">
      <c r="B51" s="195" t="s">
        <v>100</v>
      </c>
      <c r="C51" s="196"/>
      <c r="D51" s="196"/>
      <c r="E51" s="196"/>
      <c r="F51" s="196"/>
      <c r="G51" s="197"/>
    </row>
    <row r="52" spans="2:7" s="12" customFormat="1" ht="29.45" customHeight="1" x14ac:dyDescent="0.25">
      <c r="B52" s="55"/>
      <c r="C52" s="55"/>
      <c r="D52" s="55"/>
      <c r="E52" s="55"/>
      <c r="F52" s="55"/>
      <c r="G52" s="55"/>
    </row>
    <row r="53" spans="2:7" s="12" customFormat="1" ht="39.75" hidden="1" customHeight="1" thickBot="1" x14ac:dyDescent="0.3">
      <c r="B53" s="155" t="s">
        <v>87</v>
      </c>
      <c r="C53" s="155"/>
      <c r="D53" s="155"/>
      <c r="E53" s="155"/>
      <c r="F53" s="155"/>
      <c r="G53" s="155"/>
    </row>
    <row r="54" spans="2:7" s="12" customFormat="1" ht="39.75" hidden="1" customHeight="1" x14ac:dyDescent="0.25">
      <c r="B54" s="56" t="s">
        <v>13</v>
      </c>
      <c r="C54" s="160" t="s">
        <v>35</v>
      </c>
      <c r="D54" s="161"/>
      <c r="E54" s="162" t="s">
        <v>60</v>
      </c>
      <c r="F54" s="163"/>
      <c r="G54" s="164"/>
    </row>
    <row r="55" spans="2:7" s="12" customFormat="1" ht="39.6" hidden="1" customHeight="1" x14ac:dyDescent="0.25">
      <c r="B55" s="57">
        <v>1</v>
      </c>
      <c r="C55" s="156">
        <v>2</v>
      </c>
      <c r="D55" s="156"/>
      <c r="E55" s="157">
        <v>3</v>
      </c>
      <c r="F55" s="158"/>
      <c r="G55" s="159"/>
    </row>
    <row r="56" spans="2:7" s="12" customFormat="1" ht="39.6" hidden="1" customHeight="1" x14ac:dyDescent="0.25">
      <c r="B56" s="84">
        <v>1</v>
      </c>
      <c r="C56" s="184"/>
      <c r="D56" s="185"/>
      <c r="E56" s="186"/>
      <c r="F56" s="187"/>
      <c r="G56" s="188"/>
    </row>
    <row r="57" spans="2:7" s="12" customFormat="1" ht="39.6" hidden="1" customHeight="1" x14ac:dyDescent="0.25">
      <c r="B57" s="58">
        <v>2</v>
      </c>
      <c r="C57" s="184"/>
      <c r="D57" s="185"/>
      <c r="E57" s="189"/>
      <c r="F57" s="190"/>
      <c r="G57" s="191"/>
    </row>
    <row r="58" spans="2:7" s="12" customFormat="1" ht="16.5" customHeight="1" x14ac:dyDescent="0.25">
      <c r="B58" s="115" t="s">
        <v>89</v>
      </c>
      <c r="C58" s="115"/>
      <c r="D58" s="115"/>
      <c r="E58" s="115"/>
      <c r="F58" s="115"/>
      <c r="G58" s="115"/>
    </row>
    <row r="59" spans="2:7" s="12" customFormat="1" ht="71.25" customHeight="1" thickBot="1" x14ac:dyDescent="0.3">
      <c r="B59" s="126"/>
      <c r="C59" s="126"/>
      <c r="D59" s="126"/>
      <c r="E59" s="126"/>
      <c r="F59" s="126"/>
      <c r="G59" s="126"/>
    </row>
    <row r="60" spans="2:7" s="12" customFormat="1" ht="40.5" customHeight="1" thickBot="1" x14ac:dyDescent="0.3">
      <c r="B60" s="160" t="s">
        <v>36</v>
      </c>
      <c r="C60" s="116" t="s">
        <v>37</v>
      </c>
      <c r="D60" s="179" t="s">
        <v>38</v>
      </c>
      <c r="E60" s="181" t="s">
        <v>39</v>
      </c>
      <c r="F60" s="34" t="s">
        <v>40</v>
      </c>
      <c r="G60" s="161" t="s">
        <v>41</v>
      </c>
    </row>
    <row r="61" spans="2:7" s="12" customFormat="1" ht="15" customHeight="1" thickBot="1" x14ac:dyDescent="0.3">
      <c r="B61" s="177"/>
      <c r="C61" s="117"/>
      <c r="D61" s="180"/>
      <c r="E61" s="182"/>
      <c r="F61" s="59" t="s">
        <v>42</v>
      </c>
      <c r="G61" s="183"/>
    </row>
    <row r="62" spans="2:7" s="65" customFormat="1" ht="15" customHeight="1" thickBot="1" x14ac:dyDescent="0.3">
      <c r="B62" s="60">
        <v>1</v>
      </c>
      <c r="C62" s="61">
        <v>2</v>
      </c>
      <c r="D62" s="62">
        <v>3</v>
      </c>
      <c r="E62" s="63">
        <v>4</v>
      </c>
      <c r="F62" s="64">
        <v>5</v>
      </c>
      <c r="G62" s="61">
        <v>6</v>
      </c>
    </row>
    <row r="63" spans="2:7" s="12" customFormat="1" ht="66.75" customHeight="1" x14ac:dyDescent="0.25">
      <c r="B63" s="66">
        <v>1</v>
      </c>
      <c r="C63" s="67" t="s">
        <v>43</v>
      </c>
      <c r="D63" s="68" t="s">
        <v>44</v>
      </c>
      <c r="E63" s="68" t="s">
        <v>45</v>
      </c>
      <c r="F63" s="192" t="s">
        <v>46</v>
      </c>
      <c r="G63" s="69"/>
    </row>
    <row r="64" spans="2:7" s="12" customFormat="1" ht="66.75" customHeight="1" x14ac:dyDescent="0.25">
      <c r="B64" s="43">
        <v>2</v>
      </c>
      <c r="C64" s="70" t="s">
        <v>47</v>
      </c>
      <c r="D64" s="50" t="s">
        <v>44</v>
      </c>
      <c r="E64" s="50" t="s">
        <v>45</v>
      </c>
      <c r="F64" s="193" t="s">
        <v>46</v>
      </c>
      <c r="G64" s="71"/>
    </row>
    <row r="65" spans="2:7" s="12" customFormat="1" ht="66.75" customHeight="1" x14ac:dyDescent="0.25">
      <c r="B65" s="43">
        <v>3</v>
      </c>
      <c r="C65" s="70" t="s">
        <v>92</v>
      </c>
      <c r="D65" s="50" t="s">
        <v>44</v>
      </c>
      <c r="E65" s="50" t="s">
        <v>45</v>
      </c>
      <c r="F65" s="193" t="s">
        <v>46</v>
      </c>
      <c r="G65" s="71"/>
    </row>
    <row r="66" spans="2:7" s="12" customFormat="1" ht="116.25" customHeight="1" x14ac:dyDescent="0.25">
      <c r="B66" s="43">
        <v>4</v>
      </c>
      <c r="C66" s="72" t="s">
        <v>98</v>
      </c>
      <c r="D66" s="50" t="s">
        <v>44</v>
      </c>
      <c r="E66" s="50" t="s">
        <v>48</v>
      </c>
      <c r="F66" s="193" t="s">
        <v>46</v>
      </c>
      <c r="G66" s="71"/>
    </row>
    <row r="67" spans="2:7" s="12" customFormat="1" ht="66.75" customHeight="1" x14ac:dyDescent="0.25">
      <c r="B67" s="43">
        <v>5</v>
      </c>
      <c r="C67" s="73" t="s">
        <v>93</v>
      </c>
      <c r="D67" s="50" t="s">
        <v>44</v>
      </c>
      <c r="E67" s="50" t="s">
        <v>48</v>
      </c>
      <c r="F67" s="193" t="s">
        <v>46</v>
      </c>
      <c r="G67" s="71"/>
    </row>
    <row r="68" spans="2:7" s="12" customFormat="1" ht="137.25" customHeight="1" x14ac:dyDescent="0.25">
      <c r="B68" s="43">
        <v>6</v>
      </c>
      <c r="C68" s="73" t="s">
        <v>97</v>
      </c>
      <c r="D68" s="194" t="s">
        <v>99</v>
      </c>
      <c r="E68" s="50" t="s">
        <v>48</v>
      </c>
      <c r="F68" s="193" t="s">
        <v>46</v>
      </c>
      <c r="G68" s="71"/>
    </row>
    <row r="69" spans="2:7" s="12" customFormat="1" ht="132" customHeight="1" x14ac:dyDescent="0.25">
      <c r="B69" s="43">
        <v>7</v>
      </c>
      <c r="C69" s="73" t="s">
        <v>94</v>
      </c>
      <c r="D69" s="50" t="s">
        <v>44</v>
      </c>
      <c r="E69" s="50" t="s">
        <v>95</v>
      </c>
      <c r="F69" s="193" t="s">
        <v>46</v>
      </c>
      <c r="G69" s="71"/>
    </row>
    <row r="70" spans="2:7" s="12" customFormat="1" ht="66.75" customHeight="1" x14ac:dyDescent="0.25">
      <c r="B70" s="74">
        <v>8</v>
      </c>
      <c r="C70" s="73" t="s">
        <v>96</v>
      </c>
      <c r="D70" s="50" t="s">
        <v>44</v>
      </c>
      <c r="E70" s="50" t="s">
        <v>48</v>
      </c>
      <c r="F70" s="193" t="s">
        <v>46</v>
      </c>
      <c r="G70" s="71"/>
    </row>
    <row r="71" spans="2:7" s="12" customFormat="1" ht="125.25" customHeight="1" x14ac:dyDescent="0.25">
      <c r="B71" s="178" t="s">
        <v>86</v>
      </c>
      <c r="C71" s="178"/>
      <c r="D71" s="178"/>
      <c r="E71" s="178"/>
      <c r="F71" s="178"/>
      <c r="G71" s="178"/>
    </row>
    <row r="72" spans="2:7" s="12" customFormat="1" ht="118.5" customHeight="1" x14ac:dyDescent="0.25">
      <c r="B72" s="178"/>
      <c r="C72" s="178"/>
      <c r="D72" s="178"/>
      <c r="E72" s="178"/>
      <c r="F72" s="178"/>
      <c r="G72" s="178"/>
    </row>
    <row r="73" spans="2:7" s="11" customFormat="1" ht="40.5" customHeight="1" thickBot="1" x14ac:dyDescent="0.3">
      <c r="B73" s="75"/>
      <c r="C73" s="76"/>
      <c r="D73" s="77"/>
      <c r="E73" s="78"/>
    </row>
    <row r="74" spans="2:7" s="12" customFormat="1" ht="48.75" customHeight="1" x14ac:dyDescent="0.25">
      <c r="C74" s="79" t="s">
        <v>49</v>
      </c>
      <c r="D74" s="80"/>
      <c r="E74" s="81" t="s">
        <v>50</v>
      </c>
      <c r="F74" s="9"/>
      <c r="G74" s="79" t="s">
        <v>51</v>
      </c>
    </row>
  </sheetData>
  <mergeCells count="66">
    <mergeCell ref="E57:G57"/>
    <mergeCell ref="B58:G59"/>
    <mergeCell ref="B60:B61"/>
    <mergeCell ref="B72:G72"/>
    <mergeCell ref="C60:C61"/>
    <mergeCell ref="D60:D61"/>
    <mergeCell ref="E60:E61"/>
    <mergeCell ref="G60:G61"/>
    <mergeCell ref="B71:G71"/>
    <mergeCell ref="C57:D57"/>
    <mergeCell ref="B40:G40"/>
    <mergeCell ref="B41:G41"/>
    <mergeCell ref="B48:G48"/>
    <mergeCell ref="B50:G50"/>
    <mergeCell ref="B45:F45"/>
    <mergeCell ref="B46:E46"/>
    <mergeCell ref="B47:F47"/>
    <mergeCell ref="B51:G51"/>
    <mergeCell ref="B53:G53"/>
    <mergeCell ref="C55:D55"/>
    <mergeCell ref="E55:G55"/>
    <mergeCell ref="E56:G56"/>
    <mergeCell ref="C54:D54"/>
    <mergeCell ref="E54:G54"/>
    <mergeCell ref="C56:D56"/>
    <mergeCell ref="C38:D38"/>
    <mergeCell ref="E38:G38"/>
    <mergeCell ref="D32:E32"/>
    <mergeCell ref="B33:G35"/>
    <mergeCell ref="C36:D36"/>
    <mergeCell ref="E36:G36"/>
    <mergeCell ref="C37:D37"/>
    <mergeCell ref="E37:G37"/>
    <mergeCell ref="D31:E31"/>
    <mergeCell ref="B19:G21"/>
    <mergeCell ref="B22:B23"/>
    <mergeCell ref="C22:C23"/>
    <mergeCell ref="D22:D23"/>
    <mergeCell ref="E22:E23"/>
    <mergeCell ref="F22:F23"/>
    <mergeCell ref="B26:G28"/>
    <mergeCell ref="B29:B30"/>
    <mergeCell ref="C29:C30"/>
    <mergeCell ref="D29:E30"/>
    <mergeCell ref="F29:G29"/>
    <mergeCell ref="B11:D11"/>
    <mergeCell ref="E11:G11"/>
    <mergeCell ref="B12:G14"/>
    <mergeCell ref="B15:B16"/>
    <mergeCell ref="C15:C16"/>
    <mergeCell ref="D15:D16"/>
    <mergeCell ref="E15:E16"/>
    <mergeCell ref="F15:G15"/>
    <mergeCell ref="B8:D8"/>
    <mergeCell ref="E8:G8"/>
    <mergeCell ref="B9:D9"/>
    <mergeCell ref="E9:G9"/>
    <mergeCell ref="B10:D10"/>
    <mergeCell ref="E10:G10"/>
    <mergeCell ref="B7:D7"/>
    <mergeCell ref="E7:G7"/>
    <mergeCell ref="B1:G1"/>
    <mergeCell ref="B2:G2"/>
    <mergeCell ref="B3:G3"/>
    <mergeCell ref="B4:G4"/>
    <mergeCell ref="B5:G6"/>
  </mergeCells>
  <dataValidations count="3">
    <dataValidation type="list" allowBlank="1" showInputMessage="1" showErrorMessage="1" promptTitle="Pasirinkite" sqref="F64:F70" xr:uid="{082DC781-80A7-43E2-8575-AC776291F5E3}">
      <formula1>"Pasirinkite, Taip, Ne"</formula1>
    </dataValidation>
    <dataValidation type="list" allowBlank="1" showInputMessage="1" showErrorMessage="1" sqref="F46" xr:uid="{47FDFBA2-FCF8-4006-A8FA-B96BC04F49C8}">
      <formula1>"Pasirinkti,0,9,21"</formula1>
    </dataValidation>
    <dataValidation type="list" allowBlank="1" showInputMessage="1" showErrorMessage="1" sqref="F63" xr:uid="{FD5F3ED3-7E8A-492A-91C7-7931D3DBA34B}">
      <formula1>"Pasirinkite, Taip, Ne"</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xr:uid="{0AE37F6B-4ED2-4E00-BA3E-8664F72D6B15}">
          <x14:formula1>
            <xm:f>DUOMENYS!$G$19:$G$22</xm:f>
          </x14:formula1>
          <xm:sqref>E57:G57</xm:sqref>
        </x14:dataValidation>
        <x14:dataValidation type="list" allowBlank="1" showInputMessage="1" showErrorMessage="1" xr:uid="{3452DE1F-97D4-4F7D-A503-E3E2F4B73A5E}">
          <x14:formula1>
            <xm:f>DUOMENYS!$C$24:$C$27</xm:f>
          </x14:formula1>
          <xm:sqref>E56:G56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019E4-BED1-4150-A396-22D85BC2EB56}">
  <sheetPr codeName="Lapas5"/>
  <dimension ref="C3:K27"/>
  <sheetViews>
    <sheetView topLeftCell="B1" workbookViewId="0">
      <selection activeCell="G38" sqref="G38"/>
    </sheetView>
  </sheetViews>
  <sheetFormatPr defaultRowHeight="15" x14ac:dyDescent="0.25"/>
  <cols>
    <col min="3" max="3" width="57" customWidth="1"/>
    <col min="7" max="7" width="45.7109375" customWidth="1"/>
  </cols>
  <sheetData>
    <row r="3" spans="3:11" x14ac:dyDescent="0.25">
      <c r="C3" t="s">
        <v>65</v>
      </c>
      <c r="G3" t="s">
        <v>66</v>
      </c>
      <c r="K3" t="s">
        <v>67</v>
      </c>
    </row>
    <row r="4" spans="3:11" x14ac:dyDescent="0.25">
      <c r="C4" s="83" t="s">
        <v>32</v>
      </c>
      <c r="G4" s="83" t="s">
        <v>32</v>
      </c>
      <c r="K4" s="83" t="s">
        <v>32</v>
      </c>
    </row>
    <row r="5" spans="3:11" ht="15.75" x14ac:dyDescent="0.25">
      <c r="C5" s="12" t="s">
        <v>63</v>
      </c>
      <c r="G5" s="12" t="s">
        <v>63</v>
      </c>
      <c r="K5" s="12" t="s">
        <v>64</v>
      </c>
    </row>
    <row r="6" spans="3:11" ht="15.75" x14ac:dyDescent="0.25">
      <c r="C6" s="12" t="s">
        <v>70</v>
      </c>
      <c r="G6" s="12" t="s">
        <v>70</v>
      </c>
      <c r="K6" s="12" t="s">
        <v>74</v>
      </c>
    </row>
    <row r="7" spans="3:11" ht="15.75" x14ac:dyDescent="0.25">
      <c r="C7" s="12" t="s">
        <v>71</v>
      </c>
      <c r="G7" s="12" t="s">
        <v>71</v>
      </c>
      <c r="K7" s="12" t="s">
        <v>70</v>
      </c>
    </row>
    <row r="8" spans="3:11" x14ac:dyDescent="0.25">
      <c r="C8" s="82"/>
    </row>
    <row r="12" spans="3:11" x14ac:dyDescent="0.25">
      <c r="G12" t="s">
        <v>69</v>
      </c>
      <c r="K12" t="s">
        <v>68</v>
      </c>
    </row>
    <row r="13" spans="3:11" x14ac:dyDescent="0.25">
      <c r="C13" t="s">
        <v>32</v>
      </c>
      <c r="G13" s="83" t="s">
        <v>32</v>
      </c>
      <c r="K13" s="83" t="s">
        <v>32</v>
      </c>
    </row>
    <row r="14" spans="3:11" ht="15.75" x14ac:dyDescent="0.25">
      <c r="C14" s="85" t="s">
        <v>62</v>
      </c>
      <c r="G14" s="12" t="s">
        <v>63</v>
      </c>
      <c r="K14" s="12" t="s">
        <v>63</v>
      </c>
    </row>
    <row r="15" spans="3:11" ht="15.75" x14ac:dyDescent="0.25">
      <c r="C15" s="12" t="s">
        <v>72</v>
      </c>
      <c r="G15" s="12" t="s">
        <v>70</v>
      </c>
      <c r="K15" s="12" t="s">
        <v>70</v>
      </c>
    </row>
    <row r="16" spans="3:11" ht="15.75" x14ac:dyDescent="0.25">
      <c r="C16" s="12" t="s">
        <v>73</v>
      </c>
      <c r="G16" s="12" t="s">
        <v>71</v>
      </c>
      <c r="K16" s="12" t="s">
        <v>71</v>
      </c>
    </row>
    <row r="19" spans="3:7" x14ac:dyDescent="0.25">
      <c r="C19" s="83" t="s">
        <v>32</v>
      </c>
      <c r="G19" s="83" t="s">
        <v>32</v>
      </c>
    </row>
    <row r="20" spans="3:7" ht="15.75" x14ac:dyDescent="0.25">
      <c r="C20" s="12" t="s">
        <v>77</v>
      </c>
      <c r="G20" s="12" t="s">
        <v>80</v>
      </c>
    </row>
    <row r="21" spans="3:7" ht="15.75" x14ac:dyDescent="0.25">
      <c r="C21" s="12" t="s">
        <v>78</v>
      </c>
      <c r="G21" s="12" t="s">
        <v>81</v>
      </c>
    </row>
    <row r="22" spans="3:7" ht="15.75" x14ac:dyDescent="0.25">
      <c r="C22" s="12" t="s">
        <v>79</v>
      </c>
      <c r="G22" s="12" t="s">
        <v>82</v>
      </c>
    </row>
    <row r="24" spans="3:7" x14ac:dyDescent="0.25">
      <c r="C24" s="83" t="s">
        <v>32</v>
      </c>
    </row>
    <row r="25" spans="3:7" ht="15.75" x14ac:dyDescent="0.25">
      <c r="C25" s="12" t="s">
        <v>85</v>
      </c>
    </row>
    <row r="26" spans="3:7" ht="15.75" x14ac:dyDescent="0.25">
      <c r="C26" s="12" t="s">
        <v>83</v>
      </c>
    </row>
    <row r="27" spans="3:7" ht="15.75" x14ac:dyDescent="0.25">
      <c r="C27" s="12" t="s">
        <v>84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purl.org/dc/elements/1.1/"/>
    <ds:schemaRef ds:uri="http://purl.org/dc/terms/"/>
    <ds:schemaRef ds:uri="4b2e9d09-07c5-42d4-ad0a-92e216c40b99"/>
    <ds:schemaRef ds:uri="http://www.w3.org/XML/1998/namespace"/>
    <ds:schemaRef ds:uri="028236e2-f653-4d19-ab67-4d06a9145e0c"/>
    <ds:schemaRef ds:uri="http://schemas.microsoft.com/office/2006/documentManagement/types"/>
    <ds:schemaRef ds:uri="http://purl.org/dc/dcmitype/"/>
    <ds:schemaRef ds:uri="ac3775fa-9d3b-4d8c-bc3d-fbdb29195e0c"/>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DUOMENYS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Robertas Ignatjevas</cp:lastModifiedBy>
  <cp:revision/>
  <dcterms:created xsi:type="dcterms:W3CDTF">2020-02-28T08:26:56Z</dcterms:created>
  <dcterms:modified xsi:type="dcterms:W3CDTF">2026-06-05T13:03:23Z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